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fatima_khomidi-matthes_giz_de1/Documents/Desktop/Liegenschaften/10006560 - Instandhaltung Gaslöschanlage Campus/"/>
    </mc:Choice>
  </mc:AlternateContent>
  <xr:revisionPtr revIDLastSave="81" documentId="8_{259B7A11-EE29-419F-B5D0-94E17F932E65}" xr6:coauthVersionLast="47" xr6:coauthVersionMax="47" xr10:uidLastSave="{152BC781-BB78-4620-A643-DB6EE59E3F67}"/>
  <bookViews>
    <workbookView xWindow="19090" yWindow="-10900" windowWidth="38620" windowHeight="21100" xr2:uid="{F97CF866-D58A-4653-845E-20564AA27995}"/>
  </bookViews>
  <sheets>
    <sheet name="Leistungsverzeichnis" sheetId="12" r:id="rId1"/>
  </sheets>
  <definedNames>
    <definedName name="_xlnm._FilterDatabase" localSheetId="0" hidden="1">Leistungsverzeichnis!$H$1:$H$34</definedName>
    <definedName name="_xlnm.Print_Area" localSheetId="0">Leistungsverzeichnis!$B$1:$M$31</definedName>
    <definedName name="_xlnm.Print_Titles" localSheetId="0">Leistungsverzeichnis!$8:$10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12" l="1"/>
  <c r="M16" i="12"/>
  <c r="M17" i="12"/>
  <c r="M20" i="12"/>
  <c r="M14" i="12"/>
  <c r="I25" i="12"/>
  <c r="I26" i="12"/>
  <c r="I29" i="12" l="1"/>
  <c r="I27" i="12"/>
  <c r="B12" i="12"/>
  <c r="M23" i="12"/>
  <c r="M24" i="12"/>
  <c r="M22" i="12"/>
  <c r="M21" i="12"/>
  <c r="D20" i="12"/>
  <c r="O28" i="12"/>
  <c r="O29" i="12"/>
  <c r="C20" i="12"/>
  <c r="O24" i="12"/>
  <c r="O23" i="12"/>
  <c r="O22" i="12"/>
  <c r="O21" i="12"/>
  <c r="O20" i="12"/>
  <c r="C14" i="12"/>
  <c r="B14" i="12"/>
  <c r="M25" i="12" l="1"/>
  <c r="D21" i="12"/>
  <c r="D22" i="12" s="1"/>
  <c r="D23" i="12" s="1"/>
  <c r="D24" i="12" s="1"/>
  <c r="C21" i="12" l="1"/>
  <c r="C22" i="12" s="1"/>
  <c r="C23" i="12" s="1"/>
  <c r="C24" i="12" s="1"/>
  <c r="O14" i="12"/>
  <c r="M26" i="12" s="1"/>
  <c r="M27" i="12" s="1"/>
  <c r="O25" i="12"/>
  <c r="O30" i="12"/>
  <c r="B20" i="12" l="1"/>
  <c r="B21" i="12" l="1"/>
  <c r="B22" i="12" s="1"/>
  <c r="B23" i="12" s="1"/>
  <c r="B24" i="12" s="1"/>
  <c r="M28" i="12"/>
  <c r="M29" i="12" l="1"/>
</calcChain>
</file>

<file path=xl/sharedStrings.xml><?xml version="1.0" encoding="utf-8"?>
<sst xmlns="http://schemas.openxmlformats.org/spreadsheetml/2006/main" count="93" uniqueCount="54">
  <si>
    <t xml:space="preserve">Deutsche Gesellschaft für Internationale Zusammenarbeit (GIZ) GmbH </t>
  </si>
  <si>
    <t>Friedrich-Ebert-Allee 32-36</t>
  </si>
  <si>
    <t>53113 Bonn</t>
  </si>
  <si>
    <t xml:space="preserve">Vergabenummer: </t>
  </si>
  <si>
    <t>XXXXXXXX</t>
  </si>
  <si>
    <t>Leistungsverzeichnis Instandhaltung</t>
  </si>
  <si>
    <t>Bitte füllen Sie die grün hinterlegten Felder aus.</t>
  </si>
  <si>
    <t>Bonn</t>
  </si>
  <si>
    <t>Wartung und Instandhaltung Gaslöschanlage Campus</t>
  </si>
  <si>
    <t>Vertragsnummer</t>
  </si>
  <si>
    <t>Wartung und Instandhaltung Mäander</t>
  </si>
  <si>
    <t>OZ</t>
  </si>
  <si>
    <t>Anzahl</t>
  </si>
  <si>
    <t>Wartungen /
Vertragslaufzeit</t>
  </si>
  <si>
    <t>Einheit</t>
  </si>
  <si>
    <t>Position</t>
  </si>
  <si>
    <t xml:space="preserve">Beschreibung </t>
  </si>
  <si>
    <t>Wartungsntervall</t>
  </si>
  <si>
    <t>Typ</t>
  </si>
  <si>
    <t>EP</t>
  </si>
  <si>
    <t>GP</t>
  </si>
  <si>
    <t>Z.-Wertung</t>
  </si>
  <si>
    <t>LE</t>
  </si>
  <si>
    <t>Instandhaltung gemäß Leistungsbeschreibung
Kleine Instandsetzungen bis zu 500 EUR je Wartungsperiode
Störfallmanagement</t>
  </si>
  <si>
    <t>jährlich</t>
  </si>
  <si>
    <t>Leistung</t>
  </si>
  <si>
    <t>Übergeordnete Leistungsbestandteile</t>
  </si>
  <si>
    <t>Intervall</t>
  </si>
  <si>
    <t>-</t>
  </si>
  <si>
    <t>Std.</t>
  </si>
  <si>
    <t>Stunden Facharbeiter:in</t>
  </si>
  <si>
    <t xml:space="preserve">Stundenlohn Regelarbeitszeit 
Mo.  -  Fr. 07:00 - 20:00 Uhr </t>
  </si>
  <si>
    <t>Bedarf</t>
  </si>
  <si>
    <t>optional</t>
  </si>
  <si>
    <t>Stunden mit Zuschlag für Nachtarbeit</t>
  </si>
  <si>
    <t>Stunden mit Zuschlag für Arbeit am  Samstag</t>
  </si>
  <si>
    <t>Stunden mit Zuschlag für Arbeiten an  Sonn- und Feiertagen</t>
  </si>
  <si>
    <t>Stck.</t>
  </si>
  <si>
    <t xml:space="preserve">Fahrten zum Leistungsort
</t>
  </si>
  <si>
    <t>Störungsbehebung</t>
  </si>
  <si>
    <t>1.</t>
  </si>
  <si>
    <t>Austausch der Akkus</t>
  </si>
  <si>
    <t>einmalig</t>
  </si>
  <si>
    <t xml:space="preserve">Einmaliger Austausch der HD-Schläuche am Löschmittelbehälter </t>
  </si>
  <si>
    <t>Austausch der HD-Schläuche am Löschmittelbehälter</t>
  </si>
  <si>
    <t>4.</t>
  </si>
  <si>
    <t>Austausch der Rauchmelder</t>
  </si>
  <si>
    <t>Einmaliger Austausch der Rauchmelder</t>
  </si>
  <si>
    <t>Stundenlohn Regelarbeitszeit + Zulage auf Stundenlohn für die Zeit von 20:00 bis 07:00 Uhr</t>
  </si>
  <si>
    <t>Stundenlohn Regelarbeitszeit + Zulage auf Stundenlohn für Samstage</t>
  </si>
  <si>
    <t>Stundenlohn Regelarbeitszeit + Zulage auf Stundenlohn für Sonn- und Feiertage</t>
  </si>
  <si>
    <t>Instandhaltung Gaslöschanlage inkl. Rauchdetektion Chubb/Heckatron</t>
  </si>
  <si>
    <t xml:space="preserve">Einmaliger Austausch der Akkus (Gesamtkapazität 12V / 18Ah) 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</si>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</sst>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(* #,##0.00\ &quot;€&quot;_);_(* \(#,##0.00\ &quot;€&quot;\);_(* &quot;-&quot;??\ &quot;€&quot;_);_(@_)"/>
    <numFmt numFmtId="165" formatCode="_-* #,##0.00\ [$€-407]_-;\-* #,##0.00\ [$€-407]_-;_-* &quot;-&quot;??\ [$€-407]_-;_-@_-"/>
    <numFmt numFmtId="166" formatCode="&quot;#&quot;\."/>
    <numFmt numFmtId="167" formatCode="#&quot;.&quot;"/>
    <numFmt numFmtId="168" formatCode="&quot;Los &quot;#"/>
    <numFmt numFmtId="169" formatCode="&quot;Umsatzsteuer z.Z. &quot;#&quot;%:&quot;"/>
  </numFmts>
  <fonts count="4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Calibri"/>
      <family val="1"/>
      <scheme val="minor"/>
    </font>
    <font>
      <sz val="10"/>
      <name val="Arial"/>
      <family val="2"/>
    </font>
    <font>
      <sz val="11"/>
      <color theme="1"/>
      <name val="Agency FB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0"/>
      <name val="SansSerif"/>
      <charset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6"/>
      <color theme="1"/>
      <name val="Arial"/>
      <family val="2"/>
    </font>
    <font>
      <b/>
      <sz val="18"/>
      <color rgb="FFFF0000"/>
      <name val="Arial"/>
      <family val="2"/>
    </font>
    <font>
      <sz val="11"/>
      <name val="Arial"/>
      <family val="2"/>
    </font>
    <font>
      <sz val="20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10"/>
      <color theme="0"/>
      <name val="Arial"/>
      <family val="2"/>
    </font>
    <font>
      <sz val="12"/>
      <color theme="0"/>
      <name val="Arial"/>
      <family val="2"/>
    </font>
    <font>
      <sz val="20"/>
      <color theme="0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sz val="20"/>
      <color rgb="FFFF0000"/>
      <name val="Arial"/>
      <family val="2"/>
    </font>
    <font>
      <sz val="12"/>
      <color rgb="FFFF0000"/>
      <name val="Arial"/>
      <family val="2"/>
    </font>
    <font>
      <b/>
      <sz val="20"/>
      <color rgb="FFFF0000"/>
      <name val="Arial"/>
      <family val="2"/>
    </font>
    <font>
      <sz val="20"/>
      <color rgb="FF7030A0"/>
      <name val="Arial"/>
      <family val="2"/>
    </font>
    <font>
      <b/>
      <sz val="20"/>
      <color rgb="FF7030A0"/>
      <name val="Arial"/>
      <family val="2"/>
    </font>
    <font>
      <sz val="12"/>
      <color rgb="FF7030A0"/>
      <name val="Arial"/>
      <family val="2"/>
    </font>
    <font>
      <b/>
      <sz val="2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44" fontId="4" fillId="0" borderId="0" applyFont="0" applyFill="0" applyBorder="0" applyAlignment="0" applyProtection="0"/>
    <xf numFmtId="0" fontId="1" fillId="0" borderId="0"/>
    <xf numFmtId="0" fontId="7" fillId="0" borderId="0"/>
    <xf numFmtId="164" fontId="8" fillId="0" borderId="0" applyFont="0" applyFill="0" applyBorder="0" applyAlignment="0" applyProtection="0"/>
    <xf numFmtId="0" fontId="9" fillId="5" borderId="0" applyNumberFormat="0" applyBorder="0" applyAlignment="0" applyProtection="0"/>
    <xf numFmtId="0" fontId="10" fillId="3" borderId="6" applyNumberFormat="0" applyAlignment="0" applyProtection="0"/>
    <xf numFmtId="0" fontId="11" fillId="4" borderId="6" applyNumberFormat="0" applyAlignment="0" applyProtection="0"/>
    <xf numFmtId="0" fontId="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</cellStyleXfs>
  <cellXfs count="117">
    <xf numFmtId="0" fontId="0" fillId="0" borderId="0" xfId="0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1" fontId="25" fillId="2" borderId="13" xfId="0" quotePrefix="1" applyNumberFormat="1" applyFont="1" applyFill="1" applyBorder="1" applyAlignment="1">
      <alignment horizontal="left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left" vertical="center" wrapText="1"/>
    </xf>
    <xf numFmtId="165" fontId="25" fillId="2" borderId="15" xfId="0" applyNumberFormat="1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/>
    </xf>
    <xf numFmtId="0" fontId="19" fillId="0" borderId="4" xfId="0" applyFont="1" applyBorder="1" applyAlignment="1">
      <alignment horizontal="center" vertical="center"/>
    </xf>
    <xf numFmtId="0" fontId="24" fillId="6" borderId="13" xfId="0" applyFont="1" applyFill="1" applyBorder="1" applyAlignment="1">
      <alignment vertical="center" wrapText="1"/>
    </xf>
    <xf numFmtId="0" fontId="24" fillId="6" borderId="13" xfId="0" applyFont="1" applyFill="1" applyBorder="1" applyAlignment="1">
      <alignment horizontal="left" vertical="center" wrapText="1"/>
    </xf>
    <xf numFmtId="0" fontId="17" fillId="6" borderId="13" xfId="0" applyFont="1" applyFill="1" applyBorder="1" applyAlignment="1">
      <alignment vertical="center" wrapText="1"/>
    </xf>
    <xf numFmtId="0" fontId="17" fillId="6" borderId="13" xfId="0" applyFont="1" applyFill="1" applyBorder="1" applyAlignment="1">
      <alignment horizontal="center" vertical="center" wrapText="1"/>
    </xf>
    <xf numFmtId="4" fontId="17" fillId="6" borderId="13" xfId="0" applyNumberFormat="1" applyFont="1" applyFill="1" applyBorder="1" applyAlignment="1">
      <alignment vertical="center" wrapText="1"/>
    </xf>
    <xf numFmtId="4" fontId="17" fillId="6" borderId="15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25" fillId="0" borderId="21" xfId="0" applyFont="1" applyBorder="1" applyAlignment="1">
      <alignment horizontal="center" vertical="center" wrapText="1"/>
    </xf>
    <xf numFmtId="165" fontId="18" fillId="0" borderId="8" xfId="0" applyNumberFormat="1" applyFont="1" applyBorder="1" applyAlignment="1">
      <alignment horizontal="center" vertical="center" wrapText="1"/>
    </xf>
    <xf numFmtId="1" fontId="22" fillId="7" borderId="13" xfId="0" quotePrefix="1" applyNumberFormat="1" applyFont="1" applyFill="1" applyBorder="1" applyAlignment="1">
      <alignment horizontal="left" vertical="center" wrapText="1"/>
    </xf>
    <xf numFmtId="0" fontId="22" fillId="7" borderId="13" xfId="0" applyFont="1" applyFill="1" applyBorder="1" applyAlignment="1">
      <alignment horizontal="left" vertical="center" wrapText="1"/>
    </xf>
    <xf numFmtId="0" fontId="22" fillId="7" borderId="13" xfId="0" applyFont="1" applyFill="1" applyBorder="1" applyAlignment="1">
      <alignment horizontal="center" vertical="center" wrapText="1"/>
    </xf>
    <xf numFmtId="3" fontId="25" fillId="0" borderId="14" xfId="0" applyNumberFormat="1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4" fontId="25" fillId="0" borderId="24" xfId="0" applyNumberFormat="1" applyFont="1" applyBorder="1" applyAlignment="1">
      <alignment horizontal="center" vertical="center" wrapText="1"/>
    </xf>
    <xf numFmtId="4" fontId="25" fillId="0" borderId="2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165" fontId="29" fillId="0" borderId="0" xfId="0" applyNumberFormat="1" applyFont="1" applyAlignment="1">
      <alignment horizontal="center" vertical="center" wrapText="1"/>
    </xf>
    <xf numFmtId="165" fontId="6" fillId="8" borderId="7" xfId="2" applyNumberFormat="1" applyFont="1" applyFill="1" applyBorder="1" applyAlignment="1" applyProtection="1">
      <alignment horizontal="center" vertical="center" wrapText="1"/>
      <protection locked="0"/>
    </xf>
    <xf numFmtId="166" fontId="25" fillId="2" borderId="12" xfId="0" quotePrefix="1" applyNumberFormat="1" applyFont="1" applyFill="1" applyBorder="1" applyAlignment="1">
      <alignment horizontal="right" vertical="center" wrapText="1"/>
    </xf>
    <xf numFmtId="166" fontId="25" fillId="2" borderId="13" xfId="0" quotePrefix="1" applyNumberFormat="1" applyFont="1" applyFill="1" applyBorder="1" applyAlignment="1">
      <alignment horizontal="center" vertical="center" wrapText="1"/>
    </xf>
    <xf numFmtId="166" fontId="25" fillId="2" borderId="13" xfId="0" quotePrefix="1" applyNumberFormat="1" applyFont="1" applyFill="1" applyBorder="1" applyAlignment="1">
      <alignment horizontal="left" vertical="center" wrapText="1"/>
    </xf>
    <xf numFmtId="166" fontId="22" fillId="7" borderId="13" xfId="0" quotePrefix="1" applyNumberFormat="1" applyFont="1" applyFill="1" applyBorder="1" applyAlignment="1">
      <alignment horizontal="left" vertical="center" wrapText="1"/>
    </xf>
    <xf numFmtId="167" fontId="22" fillId="7" borderId="12" xfId="0" quotePrefix="1" applyNumberFormat="1" applyFont="1" applyFill="1" applyBorder="1" applyAlignment="1">
      <alignment horizontal="center" vertical="center" wrapText="1"/>
    </xf>
    <xf numFmtId="167" fontId="24" fillId="6" borderId="12" xfId="0" quotePrefix="1" applyNumberFormat="1" applyFont="1" applyFill="1" applyBorder="1" applyAlignment="1">
      <alignment horizontal="center" vertical="center" wrapText="1"/>
    </xf>
    <xf numFmtId="167" fontId="24" fillId="6" borderId="13" xfId="0" quotePrefix="1" applyNumberFormat="1" applyFont="1" applyFill="1" applyBorder="1" applyAlignment="1">
      <alignment horizontal="center" vertical="center" wrapText="1"/>
    </xf>
    <xf numFmtId="168" fontId="22" fillId="7" borderId="13" xfId="0" applyNumberFormat="1" applyFont="1" applyFill="1" applyBorder="1" applyAlignment="1">
      <alignment horizontal="left" vertical="center"/>
    </xf>
    <xf numFmtId="0" fontId="33" fillId="0" borderId="4" xfId="0" applyFont="1" applyBorder="1" applyAlignment="1">
      <alignment horizontal="right" vertical="center"/>
    </xf>
    <xf numFmtId="0" fontId="19" fillId="0" borderId="3" xfId="0" applyFont="1" applyBorder="1" applyAlignment="1">
      <alignment horizontal="left" vertical="center"/>
    </xf>
    <xf numFmtId="0" fontId="33" fillId="0" borderId="4" xfId="0" applyFont="1" applyBorder="1" applyAlignment="1">
      <alignment horizontal="left" vertical="center"/>
    </xf>
    <xf numFmtId="4" fontId="22" fillId="7" borderId="13" xfId="0" applyNumberFormat="1" applyFont="1" applyFill="1" applyBorder="1" applyAlignment="1">
      <alignment horizontal="right" vertical="center"/>
    </xf>
    <xf numFmtId="167" fontId="14" fillId="2" borderId="17" xfId="0" quotePrefix="1" applyNumberFormat="1" applyFont="1" applyFill="1" applyBorder="1" applyAlignment="1">
      <alignment horizontal="center" vertical="center" wrapText="1"/>
    </xf>
    <xf numFmtId="167" fontId="14" fillId="2" borderId="19" xfId="0" quotePrefix="1" applyNumberFormat="1" applyFont="1" applyFill="1" applyBorder="1" applyAlignment="1">
      <alignment horizontal="center" vertical="center" wrapText="1"/>
    </xf>
    <xf numFmtId="167" fontId="14" fillId="2" borderId="20" xfId="0" quotePrefix="1" applyNumberFormat="1" applyFont="1" applyFill="1" applyBorder="1" applyAlignment="1">
      <alignment horizontal="center" vertical="center" wrapText="1"/>
    </xf>
    <xf numFmtId="167" fontId="14" fillId="2" borderId="18" xfId="0" quotePrefix="1" applyNumberFormat="1" applyFont="1" applyFill="1" applyBorder="1" applyAlignment="1">
      <alignment horizontal="center" vertical="center" wrapText="1"/>
    </xf>
    <xf numFmtId="167" fontId="24" fillId="6" borderId="13" xfId="0" quotePrefix="1" applyNumberFormat="1" applyFont="1" applyFill="1" applyBorder="1" applyAlignment="1">
      <alignment vertical="center" wrapText="1"/>
    </xf>
    <xf numFmtId="0" fontId="35" fillId="7" borderId="13" xfId="0" applyFont="1" applyFill="1" applyBorder="1" applyAlignment="1">
      <alignment horizontal="left" vertical="center"/>
    </xf>
    <xf numFmtId="0" fontId="23" fillId="0" borderId="5" xfId="0" applyFont="1" applyBorder="1" applyAlignment="1">
      <alignment horizontal="right" vertical="center"/>
    </xf>
    <xf numFmtId="3" fontId="34" fillId="0" borderId="2" xfId="0" applyNumberFormat="1" applyFont="1" applyBorder="1" applyAlignment="1">
      <alignment horizontal="center" vertical="center" wrapText="1"/>
    </xf>
    <xf numFmtId="0" fontId="24" fillId="6" borderId="12" xfId="0" applyFont="1" applyFill="1" applyBorder="1" applyAlignment="1">
      <alignment vertical="center"/>
    </xf>
    <xf numFmtId="0" fontId="17" fillId="6" borderId="13" xfId="0" applyFont="1" applyFill="1" applyBorder="1" applyAlignment="1">
      <alignment vertical="center"/>
    </xf>
    <xf numFmtId="0" fontId="24" fillId="6" borderId="13" xfId="0" applyFont="1" applyFill="1" applyBorder="1" applyAlignment="1">
      <alignment vertical="center"/>
    </xf>
    <xf numFmtId="0" fontId="36" fillId="0" borderId="4" xfId="0" applyFont="1" applyBorder="1" applyAlignment="1">
      <alignment horizontal="left" vertical="center"/>
    </xf>
    <xf numFmtId="0" fontId="37" fillId="7" borderId="13" xfId="0" applyFont="1" applyFill="1" applyBorder="1" applyAlignment="1">
      <alignment horizontal="center" vertical="center" wrapText="1"/>
    </xf>
    <xf numFmtId="4" fontId="37" fillId="7" borderId="15" xfId="0" applyNumberFormat="1" applyFont="1" applyFill="1" applyBorder="1" applyAlignment="1">
      <alignment horizontal="right" vertical="center" wrapText="1"/>
    </xf>
    <xf numFmtId="0" fontId="37" fillId="7" borderId="13" xfId="0" applyFont="1" applyFill="1" applyBorder="1" applyAlignment="1">
      <alignment horizontal="left" vertical="center"/>
    </xf>
    <xf numFmtId="3" fontId="38" fillId="0" borderId="2" xfId="0" applyNumberFormat="1" applyFont="1" applyBorder="1" applyAlignment="1">
      <alignment horizontal="center" vertical="center" wrapText="1"/>
    </xf>
    <xf numFmtId="3" fontId="38" fillId="0" borderId="26" xfId="0" applyNumberFormat="1" applyFont="1" applyBorder="1" applyAlignment="1">
      <alignment horizontal="center" vertical="center" wrapText="1"/>
    </xf>
    <xf numFmtId="0" fontId="39" fillId="7" borderId="13" xfId="0" applyFont="1" applyFill="1" applyBorder="1" applyAlignment="1">
      <alignment horizontal="center" vertical="center" wrapText="1"/>
    </xf>
    <xf numFmtId="0" fontId="39" fillId="7" borderId="13" xfId="0" applyFont="1" applyFill="1" applyBorder="1" applyAlignment="1">
      <alignment horizontal="left" vertical="center"/>
    </xf>
    <xf numFmtId="0" fontId="20" fillId="6" borderId="12" xfId="0" applyFont="1" applyFill="1" applyBorder="1" applyAlignment="1">
      <alignment vertical="center"/>
    </xf>
    <xf numFmtId="3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 wrapText="1"/>
    </xf>
    <xf numFmtId="3" fontId="25" fillId="9" borderId="14" xfId="0" applyNumberFormat="1" applyFont="1" applyFill="1" applyBorder="1" applyAlignment="1">
      <alignment horizontal="center" vertical="center" wrapText="1"/>
    </xf>
    <xf numFmtId="167" fontId="24" fillId="10" borderId="13" xfId="0" quotePrefix="1" applyNumberFormat="1" applyFont="1" applyFill="1" applyBorder="1" applyAlignment="1">
      <alignment horizontal="center" vertical="center" wrapText="1"/>
    </xf>
    <xf numFmtId="167" fontId="24" fillId="10" borderId="13" xfId="0" quotePrefix="1" applyNumberFormat="1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left" vertical="top" wrapText="1"/>
    </xf>
    <xf numFmtId="0" fontId="18" fillId="9" borderId="1" xfId="0" applyFont="1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left" vertical="top"/>
    </xf>
    <xf numFmtId="0" fontId="6" fillId="9" borderId="1" xfId="0" applyFont="1" applyFill="1" applyBorder="1" applyAlignment="1">
      <alignment horizontal="left" vertical="top" wrapText="1"/>
    </xf>
    <xf numFmtId="165" fontId="18" fillId="9" borderId="8" xfId="0" applyNumberFormat="1" applyFont="1" applyFill="1" applyBorder="1" applyAlignment="1">
      <alignment horizontal="center" vertical="center" wrapText="1"/>
    </xf>
    <xf numFmtId="0" fontId="27" fillId="0" borderId="9" xfId="0" quotePrefix="1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49" fontId="16" fillId="8" borderId="12" xfId="0" quotePrefix="1" applyNumberFormat="1" applyFont="1" applyFill="1" applyBorder="1" applyAlignment="1">
      <alignment horizontal="center" vertical="center" wrapText="1"/>
    </xf>
    <xf numFmtId="49" fontId="16" fillId="8" borderId="13" xfId="0" applyNumberFormat="1" applyFont="1" applyFill="1" applyBorder="1" applyAlignment="1">
      <alignment horizontal="center" vertical="center"/>
    </xf>
    <xf numFmtId="49" fontId="16" fillId="8" borderId="15" xfId="0" applyNumberFormat="1" applyFont="1" applyFill="1" applyBorder="1" applyAlignment="1">
      <alignment horizontal="center" vertical="center"/>
    </xf>
    <xf numFmtId="1" fontId="25" fillId="0" borderId="12" xfId="0" applyNumberFormat="1" applyFont="1" applyBorder="1" applyAlignment="1">
      <alignment horizontal="center" vertical="center"/>
    </xf>
    <xf numFmtId="1" fontId="25" fillId="0" borderId="13" xfId="0" applyNumberFormat="1" applyFont="1" applyBorder="1" applyAlignment="1">
      <alignment horizontal="center" vertical="center"/>
    </xf>
    <xf numFmtId="1" fontId="25" fillId="0" borderId="15" xfId="0" applyNumberFormat="1" applyFont="1" applyBorder="1" applyAlignment="1">
      <alignment horizontal="center" vertical="center"/>
    </xf>
    <xf numFmtId="0" fontId="25" fillId="2" borderId="13" xfId="0" applyFont="1" applyFill="1" applyBorder="1" applyAlignment="1">
      <alignment horizontal="right" vertical="center"/>
    </xf>
    <xf numFmtId="0" fontId="25" fillId="2" borderId="14" xfId="0" applyFont="1" applyFill="1" applyBorder="1" applyAlignment="1">
      <alignment horizontal="right" vertical="center"/>
    </xf>
    <xf numFmtId="169" fontId="25" fillId="2" borderId="13" xfId="0" applyNumberFormat="1" applyFont="1" applyFill="1" applyBorder="1" applyAlignment="1">
      <alignment horizontal="right" vertical="center"/>
    </xf>
    <xf numFmtId="169" fontId="25" fillId="2" borderId="14" xfId="0" applyNumberFormat="1" applyFont="1" applyFill="1" applyBorder="1" applyAlignment="1">
      <alignment horizontal="right" vertical="center"/>
    </xf>
  </cellXfs>
  <cellStyles count="11">
    <cellStyle name="20 % - Akzent3 2" xfId="5" xr:uid="{4447969F-8515-4DFA-8514-B9C93E0AA467}"/>
    <cellStyle name="Berechnung 2" xfId="7" xr:uid="{B81A6453-F2DE-4513-9380-8543582F5B13}"/>
    <cellStyle name="Eingabe 2" xfId="6" xr:uid="{34E44265-2BE7-4012-827F-FDA5AFDC1176}"/>
    <cellStyle name="MAND_x000a_CHECK.COMMAND_x000e_RENAME.COMMAND_x0008_SHOW.BAR_x000b_DELETE.MENU_x000e_DELETE.COMMAND_x000e_GET.CHA" xfId="8" xr:uid="{EEFE8C28-F006-4441-9B71-D949ED97A20D}"/>
    <cellStyle name="Standard" xfId="0" builtinId="0"/>
    <cellStyle name="Standard 2" xfId="3" xr:uid="{01D64CEF-C2A2-4E09-A311-A5FDBAB35C2E}"/>
    <cellStyle name="Standard 3" xfId="10" xr:uid="{8C2317F4-7654-43DB-9E5D-92236FF754F4}"/>
    <cellStyle name="Standard 4" xfId="2" xr:uid="{D8FE8654-8567-4350-99C3-38829AF87AC0}"/>
    <cellStyle name="Währung" xfId="1" builtinId="4"/>
    <cellStyle name="Währung 2" xfId="4" xr:uid="{6BC858EB-70BB-4C75-9B35-21FBFD2D40C5}"/>
    <cellStyle name="Währung 3" xfId="9" xr:uid="{54110A5D-4A66-4B8C-9CAB-DE7B9AD60970}"/>
  </cellStyles>
  <dxfs count="0"/>
  <tableStyles count="0" defaultTableStyle="TableStyleMedium2" defaultPivotStyle="PivotStyleLight16"/>
  <colors>
    <mruColors>
      <color rgb="FF0000FF"/>
      <color rgb="FFFFFFA7"/>
      <color rgb="FF008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1071789</xdr:colOff>
      <xdr:row>0</xdr:row>
      <xdr:rowOff>67129</xdr:rowOff>
    </xdr:from>
    <xdr:to>
      <xdr:col>13</xdr:col>
      <xdr:colOff>41030</xdr:colOff>
      <xdr:row>4</xdr:row>
      <xdr:rowOff>3630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BFBDCA2-D9BF-4D68-B5B8-C0B763643B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59" b="21239"/>
        <a:stretch/>
      </xdr:blipFill>
      <xdr:spPr>
        <a:xfrm>
          <a:off x="21550539" y="67129"/>
          <a:ext cx="1088871" cy="663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B1:P31"/>
  <sheetViews>
    <sheetView showGridLines="0" tabSelected="1" zoomScale="60" zoomScaleNormal="60" workbookViewId="0">
      <pane ySplit="9" topLeftCell="A12" activePane="bottomLeft" state="frozen"/>
      <selection pane="bottomLeft" activeCell="L16" sqref="L16"/>
    </sheetView>
  </sheetViews>
  <sheetFormatPr baseColWidth="10" defaultColWidth="11.44140625" defaultRowHeight="15"/>
  <cols>
    <col min="1" max="1" width="7" style="5" customWidth="1"/>
    <col min="2" max="2" width="5.33203125" style="12" customWidth="1"/>
    <col min="3" max="3" width="7.109375" style="13" customWidth="1"/>
    <col min="4" max="4" width="7" style="14" customWidth="1"/>
    <col min="5" max="5" width="12.44140625" style="15" customWidth="1"/>
    <col min="6" max="6" width="22.6640625" style="15" customWidth="1"/>
    <col min="7" max="7" width="12.44140625" style="16" customWidth="1"/>
    <col min="8" max="8" width="54.109375" style="5" customWidth="1"/>
    <col min="9" max="9" width="139.33203125" style="5" customWidth="1"/>
    <col min="10" max="10" width="18.33203125" style="16" customWidth="1"/>
    <col min="11" max="11" width="17.44140625" style="16" customWidth="1"/>
    <col min="12" max="12" width="31.33203125" style="17" customWidth="1"/>
    <col min="13" max="13" width="31.6640625" style="17" customWidth="1"/>
    <col min="14" max="14" width="11.44140625" style="5"/>
    <col min="15" max="15" width="14.33203125" style="54" customWidth="1"/>
    <col min="16" max="16384" width="11.44140625" style="5"/>
  </cols>
  <sheetData>
    <row r="1" spans="2:16" s="6" customFormat="1" ht="13.2">
      <c r="C1" s="7"/>
      <c r="E1" s="8"/>
      <c r="F1" s="8"/>
      <c r="G1" s="9"/>
      <c r="K1" s="8"/>
      <c r="L1" s="8"/>
      <c r="M1" s="8"/>
      <c r="O1" s="53"/>
    </row>
    <row r="2" spans="2:16" s="6" customFormat="1" ht="13.8">
      <c r="B2" s="1" t="s">
        <v>0</v>
      </c>
      <c r="C2" s="7"/>
      <c r="E2" s="8"/>
      <c r="F2" s="8"/>
      <c r="G2" s="9"/>
      <c r="K2" s="8"/>
      <c r="L2" s="8"/>
      <c r="M2" s="8"/>
      <c r="O2" s="53"/>
    </row>
    <row r="3" spans="2:16" s="6" customFormat="1" ht="13.8">
      <c r="B3" s="2" t="s">
        <v>1</v>
      </c>
      <c r="C3" s="7"/>
      <c r="E3" s="8"/>
      <c r="F3" s="8"/>
      <c r="G3" s="9"/>
      <c r="K3" s="8"/>
      <c r="L3" s="8"/>
      <c r="M3" s="8"/>
      <c r="O3" s="53"/>
      <c r="P3" s="3"/>
    </row>
    <row r="4" spans="2:16" s="6" customFormat="1" ht="13.8">
      <c r="B4" s="2" t="s">
        <v>2</v>
      </c>
      <c r="C4" s="7"/>
      <c r="E4" s="8"/>
      <c r="F4" s="8"/>
      <c r="G4" s="9"/>
      <c r="K4" s="8"/>
      <c r="L4" s="8"/>
      <c r="M4" s="8"/>
      <c r="O4" s="53"/>
      <c r="P4" s="4"/>
    </row>
    <row r="5" spans="2:16" s="6" customFormat="1" ht="13.8">
      <c r="B5" s="2"/>
      <c r="C5" s="7"/>
      <c r="E5" s="8"/>
      <c r="F5" s="8"/>
      <c r="G5" s="9"/>
      <c r="K5" s="8"/>
      <c r="L5" s="8"/>
      <c r="M5" s="8"/>
      <c r="O5" s="53"/>
      <c r="P5" s="4"/>
    </row>
    <row r="6" spans="2:16" s="6" customFormat="1" ht="24" customHeight="1">
      <c r="B6" s="10"/>
      <c r="C6" s="10"/>
      <c r="D6" s="10"/>
      <c r="E6" s="10"/>
      <c r="F6" s="10"/>
      <c r="G6" s="10"/>
      <c r="H6" s="10"/>
      <c r="I6" s="10"/>
      <c r="J6" s="10"/>
      <c r="K6" s="11"/>
      <c r="L6" s="11"/>
      <c r="M6" s="11"/>
      <c r="N6" s="10"/>
      <c r="O6" s="53"/>
      <c r="P6" s="4"/>
    </row>
    <row r="7" spans="2:16" ht="15.6" thickBot="1"/>
    <row r="8" spans="2:16" s="22" customFormat="1" ht="42" customHeight="1" thickBot="1">
      <c r="B8" s="69" t="s">
        <v>3</v>
      </c>
      <c r="C8" s="31"/>
      <c r="D8" s="31"/>
      <c r="E8" s="31"/>
      <c r="F8" s="83">
        <v>10006560</v>
      </c>
      <c r="G8" s="70"/>
      <c r="H8" s="31"/>
      <c r="I8" s="31"/>
      <c r="J8" s="31"/>
      <c r="K8" s="32"/>
      <c r="L8" s="68"/>
      <c r="M8" s="78" t="s">
        <v>5</v>
      </c>
      <c r="O8" s="55"/>
    </row>
    <row r="9" spans="2:16" s="22" customFormat="1" ht="25.2" thickBot="1">
      <c r="B9" s="107" t="s">
        <v>6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9"/>
      <c r="O9" s="55"/>
    </row>
    <row r="10" spans="2:16" s="25" customFormat="1" ht="39.9" customHeight="1" thickBot="1">
      <c r="B10" s="64">
        <v>1</v>
      </c>
      <c r="C10" s="42"/>
      <c r="D10" s="42"/>
      <c r="E10" s="67"/>
      <c r="F10" s="90" t="s">
        <v>7</v>
      </c>
      <c r="G10" s="77"/>
      <c r="H10" s="43"/>
      <c r="I10" s="89" t="s">
        <v>8</v>
      </c>
      <c r="J10" s="43"/>
      <c r="K10" s="44"/>
      <c r="L10" s="71" t="s">
        <v>9</v>
      </c>
      <c r="M10" s="85" t="s">
        <v>4</v>
      </c>
      <c r="O10" s="55"/>
    </row>
    <row r="11" spans="2:16" s="25" customFormat="1" ht="18.75" customHeight="1" thickBot="1">
      <c r="B11" s="104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6"/>
      <c r="O11" s="55"/>
    </row>
    <row r="12" spans="2:16" s="23" customFormat="1" ht="35.1" customHeight="1" thickBot="1">
      <c r="B12" s="65">
        <f>B10</f>
        <v>1</v>
      </c>
      <c r="C12" s="66">
        <v>1</v>
      </c>
      <c r="D12" s="76"/>
      <c r="E12" s="91" t="s">
        <v>10</v>
      </c>
      <c r="F12" s="81"/>
      <c r="G12" s="33"/>
      <c r="H12" s="34"/>
      <c r="I12" s="35"/>
      <c r="J12" s="35"/>
      <c r="K12" s="36"/>
      <c r="L12" s="37"/>
      <c r="M12" s="38"/>
      <c r="O12" s="56"/>
    </row>
    <row r="13" spans="2:16" s="24" customFormat="1" ht="35.4" thickBot="1">
      <c r="B13" s="110" t="s">
        <v>11</v>
      </c>
      <c r="C13" s="111"/>
      <c r="D13" s="112"/>
      <c r="E13" s="45" t="s">
        <v>12</v>
      </c>
      <c r="F13" s="45" t="s">
        <v>13</v>
      </c>
      <c r="G13" s="46" t="s">
        <v>14</v>
      </c>
      <c r="H13" s="47" t="s">
        <v>15</v>
      </c>
      <c r="I13" s="40" t="s">
        <v>16</v>
      </c>
      <c r="J13" s="48" t="s">
        <v>17</v>
      </c>
      <c r="K13" s="49" t="s">
        <v>18</v>
      </c>
      <c r="L13" s="50" t="s">
        <v>19</v>
      </c>
      <c r="M13" s="51" t="s">
        <v>20</v>
      </c>
      <c r="O13" s="57" t="s">
        <v>21</v>
      </c>
    </row>
    <row r="14" spans="2:16" ht="67.5" customHeight="1" thickBot="1">
      <c r="B14" s="72">
        <f>B12</f>
        <v>1</v>
      </c>
      <c r="C14" s="73">
        <f>C12</f>
        <v>1</v>
      </c>
      <c r="D14" s="74">
        <v>1</v>
      </c>
      <c r="E14" s="87">
        <v>1</v>
      </c>
      <c r="F14" s="88">
        <v>4</v>
      </c>
      <c r="G14" s="52" t="s">
        <v>22</v>
      </c>
      <c r="H14" s="95" t="s">
        <v>51</v>
      </c>
      <c r="I14" s="94" t="s">
        <v>23</v>
      </c>
      <c r="J14" s="19" t="s">
        <v>24</v>
      </c>
      <c r="K14" s="18" t="s">
        <v>25</v>
      </c>
      <c r="L14" s="59"/>
      <c r="M14" s="103">
        <f>IF(K14="Optional","nur EP",E14*F14*L14)</f>
        <v>0</v>
      </c>
      <c r="O14" s="58" t="str">
        <f t="shared" ref="O14" si="0">IF(K14="Optional",L14*E14,"x")</f>
        <v>x</v>
      </c>
    </row>
    <row r="15" spans="2:16" ht="67.5" customHeight="1" thickBot="1">
      <c r="B15" s="72" t="s">
        <v>40</v>
      </c>
      <c r="C15" s="73" t="s">
        <v>40</v>
      </c>
      <c r="D15" s="74">
        <v>2</v>
      </c>
      <c r="E15" s="87">
        <v>2</v>
      </c>
      <c r="F15" s="88">
        <v>1</v>
      </c>
      <c r="G15" s="52" t="s">
        <v>22</v>
      </c>
      <c r="H15" s="93" t="s">
        <v>41</v>
      </c>
      <c r="I15" s="94" t="s">
        <v>52</v>
      </c>
      <c r="J15" s="19" t="s">
        <v>42</v>
      </c>
      <c r="K15" s="18" t="s">
        <v>25</v>
      </c>
      <c r="L15" s="59"/>
      <c r="M15" s="103">
        <f t="shared" ref="M15:M17" si="1">IF(K15="Optional","nur EP",E15*F15*L15)</f>
        <v>0</v>
      </c>
      <c r="O15" s="58"/>
    </row>
    <row r="16" spans="2:16" ht="67.5" customHeight="1" thickBot="1">
      <c r="B16" s="72" t="s">
        <v>40</v>
      </c>
      <c r="C16" s="73" t="s">
        <v>40</v>
      </c>
      <c r="D16" s="74">
        <v>3</v>
      </c>
      <c r="E16" s="87">
        <v>3</v>
      </c>
      <c r="F16" s="88">
        <v>1</v>
      </c>
      <c r="G16" s="52" t="s">
        <v>22</v>
      </c>
      <c r="H16" s="93" t="s">
        <v>44</v>
      </c>
      <c r="I16" s="94" t="s">
        <v>43</v>
      </c>
      <c r="J16" s="19" t="s">
        <v>42</v>
      </c>
      <c r="K16" s="18" t="s">
        <v>25</v>
      </c>
      <c r="L16" s="59"/>
      <c r="M16" s="103">
        <f t="shared" si="1"/>
        <v>0</v>
      </c>
      <c r="O16" s="58"/>
    </row>
    <row r="17" spans="2:15" ht="67.5" customHeight="1" thickBot="1">
      <c r="B17" s="72" t="s">
        <v>40</v>
      </c>
      <c r="C17" s="73" t="s">
        <v>40</v>
      </c>
      <c r="D17" s="74" t="s">
        <v>45</v>
      </c>
      <c r="E17" s="87">
        <v>22</v>
      </c>
      <c r="F17" s="88">
        <v>1</v>
      </c>
      <c r="G17" s="52" t="s">
        <v>22</v>
      </c>
      <c r="H17" s="93" t="s">
        <v>46</v>
      </c>
      <c r="I17" s="94" t="s">
        <v>47</v>
      </c>
      <c r="J17" s="19" t="s">
        <v>42</v>
      </c>
      <c r="K17" s="18" t="s">
        <v>25</v>
      </c>
      <c r="L17" s="59"/>
      <c r="M17" s="103">
        <f t="shared" si="1"/>
        <v>0</v>
      </c>
      <c r="O17" s="58"/>
    </row>
    <row r="18" spans="2:15" s="23" customFormat="1" ht="35.1" customHeight="1" thickBot="1">
      <c r="B18" s="65" t="s">
        <v>40</v>
      </c>
      <c r="C18" s="97" t="s">
        <v>53</v>
      </c>
      <c r="D18" s="98"/>
      <c r="E18" s="80" t="s">
        <v>26</v>
      </c>
      <c r="F18" s="82"/>
      <c r="G18" s="33"/>
      <c r="H18" s="34"/>
      <c r="I18" s="35"/>
      <c r="J18" s="35"/>
      <c r="K18" s="36"/>
      <c r="L18" s="37"/>
      <c r="M18" s="38"/>
      <c r="O18" s="56"/>
    </row>
    <row r="19" spans="2:15" s="24" customFormat="1" ht="35.4" thickBot="1">
      <c r="B19" s="110" t="s">
        <v>11</v>
      </c>
      <c r="C19" s="111"/>
      <c r="D19" s="112"/>
      <c r="E19" s="96" t="s">
        <v>12</v>
      </c>
      <c r="F19" s="45" t="s">
        <v>13</v>
      </c>
      <c r="G19" s="46" t="s">
        <v>14</v>
      </c>
      <c r="H19" s="47" t="s">
        <v>15</v>
      </c>
      <c r="I19" s="40" t="s">
        <v>16</v>
      </c>
      <c r="J19" s="48" t="s">
        <v>27</v>
      </c>
      <c r="K19" s="49" t="s">
        <v>18</v>
      </c>
      <c r="L19" s="50" t="s">
        <v>19</v>
      </c>
      <c r="M19" s="51" t="s">
        <v>20</v>
      </c>
      <c r="O19" s="57" t="s">
        <v>21</v>
      </c>
    </row>
    <row r="20" spans="2:15" ht="30">
      <c r="B20" s="75" t="str">
        <f>B18</f>
        <v>1.</v>
      </c>
      <c r="C20" s="73" t="str">
        <f>C18</f>
        <v>2.</v>
      </c>
      <c r="D20" s="74">
        <f>D18+1</f>
        <v>1</v>
      </c>
      <c r="E20" s="92">
        <v>64</v>
      </c>
      <c r="F20" s="79" t="s">
        <v>28</v>
      </c>
      <c r="G20" s="19" t="s">
        <v>29</v>
      </c>
      <c r="H20" s="20" t="s">
        <v>30</v>
      </c>
      <c r="I20" s="39" t="s">
        <v>31</v>
      </c>
      <c r="J20" s="19" t="s">
        <v>32</v>
      </c>
      <c r="K20" s="19" t="s">
        <v>33</v>
      </c>
      <c r="L20" s="59"/>
      <c r="M20" s="41" t="str">
        <f>IF(K20="Optional","nur EP",E20*F20*L20)</f>
        <v>nur EP</v>
      </c>
      <c r="O20" s="58">
        <f t="shared" ref="O20:O24" si="2">IF(K20="Optional",L20*E20,"x")</f>
        <v>0</v>
      </c>
    </row>
    <row r="21" spans="2:15" ht="18.600000000000001" customHeight="1">
      <c r="B21" s="75" t="str">
        <f t="shared" ref="B21:C24" si="3">B20</f>
        <v>1.</v>
      </c>
      <c r="C21" s="73" t="str">
        <f t="shared" si="3"/>
        <v>2.</v>
      </c>
      <c r="D21" s="74">
        <f t="shared" ref="D21:D24" si="4">D20+1</f>
        <v>2</v>
      </c>
      <c r="E21" s="92">
        <v>1</v>
      </c>
      <c r="F21" s="79" t="s">
        <v>28</v>
      </c>
      <c r="G21" s="19" t="s">
        <v>29</v>
      </c>
      <c r="H21" s="99" t="s">
        <v>34</v>
      </c>
      <c r="I21" s="100" t="s">
        <v>48</v>
      </c>
      <c r="J21" s="19" t="s">
        <v>32</v>
      </c>
      <c r="K21" s="19" t="s">
        <v>33</v>
      </c>
      <c r="L21" s="59"/>
      <c r="M21" s="41" t="str">
        <f>IF(K21="Optional","nur EP",E21*F21*L21)</f>
        <v>nur EP</v>
      </c>
      <c r="O21" s="58">
        <f t="shared" si="2"/>
        <v>0</v>
      </c>
    </row>
    <row r="22" spans="2:15" ht="16.95" customHeight="1">
      <c r="B22" s="75" t="str">
        <f t="shared" si="3"/>
        <v>1.</v>
      </c>
      <c r="C22" s="73" t="str">
        <f t="shared" si="3"/>
        <v>2.</v>
      </c>
      <c r="D22" s="74">
        <f t="shared" si="4"/>
        <v>3</v>
      </c>
      <c r="E22" s="92">
        <v>1</v>
      </c>
      <c r="F22" s="79" t="s">
        <v>28</v>
      </c>
      <c r="G22" s="19" t="s">
        <v>29</v>
      </c>
      <c r="H22" s="101" t="s">
        <v>35</v>
      </c>
      <c r="I22" s="102" t="s">
        <v>49</v>
      </c>
      <c r="J22" s="19" t="s">
        <v>32</v>
      </c>
      <c r="K22" s="19" t="s">
        <v>33</v>
      </c>
      <c r="L22" s="59"/>
      <c r="M22" s="41" t="str">
        <f>IF(K22="Optional","nur EP",E22*F22*L22)</f>
        <v>nur EP</v>
      </c>
      <c r="O22" s="58">
        <f t="shared" si="2"/>
        <v>0</v>
      </c>
    </row>
    <row r="23" spans="2:15" ht="30">
      <c r="B23" s="75" t="str">
        <f t="shared" si="3"/>
        <v>1.</v>
      </c>
      <c r="C23" s="73" t="str">
        <f t="shared" si="3"/>
        <v>2.</v>
      </c>
      <c r="D23" s="74">
        <f t="shared" si="4"/>
        <v>4</v>
      </c>
      <c r="E23" s="92">
        <v>1</v>
      </c>
      <c r="F23" s="79" t="s">
        <v>28</v>
      </c>
      <c r="G23" s="19" t="s">
        <v>29</v>
      </c>
      <c r="H23" s="99" t="s">
        <v>36</v>
      </c>
      <c r="I23" s="102" t="s">
        <v>50</v>
      </c>
      <c r="J23" s="19" t="s">
        <v>32</v>
      </c>
      <c r="K23" s="19" t="s">
        <v>33</v>
      </c>
      <c r="L23" s="59"/>
      <c r="M23" s="41" t="str">
        <f>IF(K23="Optional","nur EP",E23*F23*L23)</f>
        <v>nur EP</v>
      </c>
      <c r="O23" s="58">
        <f t="shared" si="2"/>
        <v>0</v>
      </c>
    </row>
    <row r="24" spans="2:15" ht="30.6" thickBot="1">
      <c r="B24" s="75" t="str">
        <f t="shared" si="3"/>
        <v>1.</v>
      </c>
      <c r="C24" s="73" t="str">
        <f t="shared" si="3"/>
        <v>2.</v>
      </c>
      <c r="D24" s="74">
        <f t="shared" si="4"/>
        <v>5</v>
      </c>
      <c r="E24" s="92">
        <v>8</v>
      </c>
      <c r="F24" s="79" t="s">
        <v>28</v>
      </c>
      <c r="G24" s="19" t="s">
        <v>37</v>
      </c>
      <c r="H24" s="21" t="s">
        <v>38</v>
      </c>
      <c r="I24" s="39" t="s">
        <v>39</v>
      </c>
      <c r="J24" s="19" t="s">
        <v>32</v>
      </c>
      <c r="K24" s="19" t="s">
        <v>33</v>
      </c>
      <c r="L24" s="59"/>
      <c r="M24" s="41" t="str">
        <f>IF(K24="Optional","nur EP",E24*F24*L24)</f>
        <v>nur EP</v>
      </c>
      <c r="O24" s="58">
        <f t="shared" si="2"/>
        <v>0</v>
      </c>
    </row>
    <row r="25" spans="2:15" s="26" customFormat="1" ht="27.9" customHeight="1" thickBot="1">
      <c r="B25" s="60"/>
      <c r="C25" s="61"/>
      <c r="D25" s="62"/>
      <c r="E25" s="27"/>
      <c r="F25" s="27"/>
      <c r="G25" s="28"/>
      <c r="H25" s="29"/>
      <c r="I25" s="113" t="str">
        <f>CONCATENATE("Angebotswert (netto) exklusive optionale Leistungen")</f>
        <v>Angebotswert (netto) exklusive optionale Leistungen</v>
      </c>
      <c r="J25" s="113"/>
      <c r="K25" s="113"/>
      <c r="L25" s="114"/>
      <c r="M25" s="30">
        <f>SUM(M14:M24)</f>
        <v>0</v>
      </c>
      <c r="O25" s="58" t="str">
        <f>IF(K25="Optional",I25*E25,"x")</f>
        <v>x</v>
      </c>
    </row>
    <row r="26" spans="2:15" s="26" customFormat="1" ht="27.9" customHeight="1" thickBot="1">
      <c r="B26" s="60"/>
      <c r="C26" s="61"/>
      <c r="D26" s="62"/>
      <c r="E26" s="27"/>
      <c r="F26" s="27"/>
      <c r="G26" s="28"/>
      <c r="H26" s="29"/>
      <c r="I26" s="113" t="str">
        <f>CONCATENATE("Angebotswert (netto) optionale Leistungen")</f>
        <v>Angebotswert (netto) optionale Leistungen</v>
      </c>
      <c r="J26" s="113"/>
      <c r="K26" s="113"/>
      <c r="L26" s="114"/>
      <c r="M26" s="30">
        <f>SUM(O14:O24)</f>
        <v>0</v>
      </c>
      <c r="O26" s="58"/>
    </row>
    <row r="27" spans="2:15" s="26" customFormat="1" ht="27.9" customHeight="1" thickBot="1">
      <c r="B27" s="60"/>
      <c r="C27" s="61"/>
      <c r="D27" s="62"/>
      <c r="E27" s="27"/>
      <c r="F27" s="27"/>
      <c r="G27" s="28"/>
      <c r="H27" s="29"/>
      <c r="I27" s="113" t="str">
        <f>CONCATENATE("Angebotswert (netto) inklusive optionale Leistungen")</f>
        <v>Angebotswert (netto) inklusive optionale Leistungen</v>
      </c>
      <c r="J27" s="113"/>
      <c r="K27" s="113"/>
      <c r="L27" s="114"/>
      <c r="M27" s="30">
        <f>M25+M26</f>
        <v>0</v>
      </c>
      <c r="O27" s="58"/>
    </row>
    <row r="28" spans="2:15" s="26" customFormat="1" ht="27.9" hidden="1" customHeight="1" thickBot="1">
      <c r="B28" s="60"/>
      <c r="C28" s="61"/>
      <c r="D28" s="62"/>
      <c r="E28" s="27"/>
      <c r="F28" s="27"/>
      <c r="G28" s="28"/>
      <c r="H28" s="29"/>
      <c r="I28" s="115">
        <v>19</v>
      </c>
      <c r="J28" s="115"/>
      <c r="K28" s="115"/>
      <c r="L28" s="116"/>
      <c r="M28" s="30">
        <f>M27*(I28/100)</f>
        <v>0</v>
      </c>
      <c r="O28" s="58" t="str">
        <f>IF(K28="Optional",I28*E28,"x")</f>
        <v>x</v>
      </c>
    </row>
    <row r="29" spans="2:15" s="26" customFormat="1" ht="27.9" hidden="1" customHeight="1" thickBot="1">
      <c r="B29" s="60"/>
      <c r="C29" s="61"/>
      <c r="D29" s="62"/>
      <c r="E29" s="27"/>
      <c r="F29" s="27"/>
      <c r="G29" s="28"/>
      <c r="H29" s="29"/>
      <c r="I29" s="113" t="str">
        <f>CONCATENATE("Angebotswert (brutto) inklusive optionale Leistungen")</f>
        <v>Angebotswert (brutto) inklusive optionale Leistungen</v>
      </c>
      <c r="J29" s="113"/>
      <c r="K29" s="113"/>
      <c r="L29" s="114"/>
      <c r="M29" s="30">
        <f>M27+M28</f>
        <v>0</v>
      </c>
      <c r="O29" s="58" t="str">
        <f>IF(K29="Optional",I29*E29,"x")</f>
        <v>x</v>
      </c>
    </row>
    <row r="30" spans="2:15" s="25" customFormat="1" ht="39.9" customHeight="1" thickBot="1">
      <c r="B30" s="64"/>
      <c r="C30" s="63"/>
      <c r="D30" s="63"/>
      <c r="E30" s="67"/>
      <c r="F30" s="86"/>
      <c r="G30" s="77"/>
      <c r="H30" s="43"/>
      <c r="I30" s="84"/>
      <c r="J30" s="43"/>
      <c r="K30" s="44"/>
      <c r="L30" s="71"/>
      <c r="M30" s="85"/>
      <c r="O30" s="58" t="str">
        <f t="shared" ref="O30" si="5">IF(K30="Optional",L30*E30,"x")</f>
        <v>x</v>
      </c>
    </row>
    <row r="31" spans="2:15" s="25" customFormat="1" ht="18.75" customHeight="1" thickBot="1">
      <c r="B31" s="104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6"/>
      <c r="O31" s="55"/>
    </row>
  </sheetData>
  <sheetProtection algorithmName="SHA-512" hashValue="EccGA2mX0Vo87kUJQrjaJhx5TUfbzdK6NTlU+6Yz69zMhlKS5+Fwb1gLmu2rSx9udSDW5sdqH5jvKzOqR+QKdg==" saltValue="eCADGvgaYgX7KjXr0B1ZvQ==" spinCount="100000" sheet="1" objects="1" scenarios="1"/>
  <mergeCells count="10">
    <mergeCell ref="I26:L26"/>
    <mergeCell ref="I27:L27"/>
    <mergeCell ref="I28:L28"/>
    <mergeCell ref="I29:L29"/>
    <mergeCell ref="B31:M31"/>
    <mergeCell ref="B11:M11"/>
    <mergeCell ref="B9:M9"/>
    <mergeCell ref="B13:D13"/>
    <mergeCell ref="I25:L25"/>
    <mergeCell ref="B19:D19"/>
  </mergeCells>
  <phoneticPr fontId="5" type="noConversion"/>
  <dataValidations disablePrompts="1" count="1">
    <dataValidation type="list" allowBlank="1" showInputMessage="1" showErrorMessage="1" sqref="K20:K24" xr:uid="{C22C3CB6-7983-41E4-80F6-A5BB8DC45410}">
      <formula1>"optional"</formula1>
    </dataValidation>
  </dataValidations>
  <pageMargins left="0.51181102362204722" right="0.51181102362204722" top="0.55118110236220474" bottom="0.55118110236220474" header="0.31496062992125984" footer="0.31496062992125984"/>
  <pageSetup paperSize="9" scale="37" fitToHeight="0" orientation="landscape" r:id="rId1"/>
  <headerFooter>
    <oddFooter xml:space="preserve">&amp;LErstellt: E420_BSE&amp;CStand: &amp;D&amp;RSeite &amp;P/&amp;N
</oddFooter>
  </headerFooter>
  <rowBreaks count="1" manualBreakCount="1">
    <brk id="29" min="1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83754F18353C9439E1AA7C590F3CC8D" ma:contentTypeVersion="4" ma:contentTypeDescription="Ein neues Dokument erstellen." ma:contentTypeScope="" ma:versionID="cfe3966eed710d709b32ee4f691c0f44">
  <xsd:schema xmlns:xsd="http://www.w3.org/2001/XMLSchema" xmlns:xs="http://www.w3.org/2001/XMLSchema" xmlns:p="http://schemas.microsoft.com/office/2006/metadata/properties" xmlns:ns2="fe08f76e-32da-4b31-9473-7c470df2b990" xmlns:ns3="33c633dd-c772-4cb3-a432-0d35449d04c5" targetNamespace="http://schemas.microsoft.com/office/2006/metadata/properties" ma:root="true" ma:fieldsID="380ca5d486fd2dcbb376474ff833f269" ns2:_="" ns3:_="">
    <xsd:import namespace="fe08f76e-32da-4b31-9473-7c470df2b990"/>
    <xsd:import namespace="33c633dd-c772-4cb3-a432-0d35449d0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8f76e-32da-4b31-9473-7c470df2b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c633dd-c772-4cb3-a432-0d35449d0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827A27-E136-4538-BC94-DB08ED3D11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8f76e-32da-4b31-9473-7c470df2b990"/>
    <ds:schemaRef ds:uri="33c633dd-c772-4cb3-a432-0d35449d04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E2115C-A49D-4E85-BF04-487ABB53D2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583E18-F2C5-45B5-B5B7-9BB3388C570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Leistungsverzeichnis</vt:lpstr>
      <vt:lpstr>Leistungsverzeichnis!Druckbereich</vt:lpstr>
      <vt:lpstr>Leistungsverzeichnis!Drucktitel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Britt Seufferlein</dc:creator>
  <cp:keywords/>
  <dc:description/>
  <cp:lastModifiedBy>Khomidi-Matthes, Fatima GIZ</cp:lastModifiedBy>
  <cp:revision/>
  <dcterms:created xsi:type="dcterms:W3CDTF">2017-11-09T15:12:55Z</dcterms:created>
  <dcterms:modified xsi:type="dcterms:W3CDTF">2026-05-13T15:47:43Z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0x010100F83754F18353C9439E1AA7C590F3CC8D</vt:lpwstr>
  </property>
</Properties>
</file>